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áce\2025\HRS Náměšť nad Oslavou, ZŠ + FVE (Kopečný)\"/>
    </mc:Choice>
  </mc:AlternateContent>
  <xr:revisionPtr revIDLastSave="0" documentId="13_ncr:1_{EEAB733D-8A49-4DA8-8C2B-28F5A47586F9}" xr6:coauthVersionLast="47" xr6:coauthVersionMax="47" xr10:uidLastSave="{00000000-0000-0000-0000-000000000000}"/>
  <bookViews>
    <workbookView xWindow="-120" yWindow="-120" windowWidth="29040" windowHeight="15720" xr2:uid="{F1B4DBF9-26BA-4213-A07F-CFAB7DBDF760}"/>
  </bookViews>
  <sheets>
    <sheet name="Rekapitulace (B)" sheetId="2" r:id="rId1"/>
    <sheet name="Položky (B)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1" l="1"/>
  <c r="H61" i="1" s="1"/>
  <c r="C21" i="2" s="1"/>
  <c r="H53" i="1"/>
  <c r="H52" i="1"/>
  <c r="H41" i="1"/>
  <c r="H42" i="1"/>
  <c r="H43" i="1"/>
  <c r="H44" i="1"/>
  <c r="H45" i="1"/>
  <c r="H46" i="1"/>
  <c r="H47" i="1"/>
  <c r="H48" i="1"/>
  <c r="H49" i="1"/>
  <c r="H50" i="1"/>
  <c r="H51" i="1"/>
  <c r="H56" i="1" s="1"/>
  <c r="H54" i="1"/>
  <c r="H65" i="1"/>
  <c r="H66" i="1" s="1"/>
  <c r="C25" i="2" s="1"/>
  <c r="C26" i="2" s="1"/>
  <c r="H40" i="1"/>
  <c r="H39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55" i="1" l="1"/>
  <c r="C19" i="2"/>
  <c r="C20" i="2" s="1"/>
  <c r="H34" i="1"/>
  <c r="C15" i="2" s="1"/>
  <c r="H35" i="1"/>
  <c r="C16" i="2" s="1"/>
  <c r="C17" i="2" s="1"/>
  <c r="C18" i="2"/>
  <c r="C30" i="2" s="1"/>
  <c r="C22" i="2" l="1"/>
  <c r="C29" i="2"/>
  <c r="C31" i="2"/>
  <c r="C33" i="2" l="1"/>
</calcChain>
</file>

<file path=xl/sharedStrings.xml><?xml version="1.0" encoding="utf-8"?>
<sst xmlns="http://schemas.openxmlformats.org/spreadsheetml/2006/main" count="298" uniqueCount="161">
  <si>
    <t>C21M - Hromosvod</t>
  </si>
  <si>
    <t>značka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</si>
  <si>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</si>
  <si>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</si>
  <si>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</si>
  <si>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</si>
  <si>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</si>
  <si>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</si>
  <si>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</si>
  <si>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B</t>
  </si>
  <si>
    <t>210220021</t>
  </si>
  <si>
    <t>Uzemnění v zemi FeZn do 120 mm2 vč.svorek;propoj.aj., Tremis</t>
  </si>
  <si>
    <t>m</t>
  </si>
  <si>
    <t>M 1</t>
  </si>
  <si>
    <t>2049990174900</t>
  </si>
  <si>
    <t>Z250 - Páska 30x4 FeZn (0,95kg/m)</t>
  </si>
  <si>
    <t>kg</t>
  </si>
  <si>
    <t>210220022</t>
  </si>
  <si>
    <t>Uzemnění v zemi FeZn R=8-10 mm vč.svorek;propoj.aj., Tremis</t>
  </si>
  <si>
    <t>2049990174825</t>
  </si>
  <si>
    <t>Z215 - Drát D=10mm FeZn (0,62kg/m)</t>
  </si>
  <si>
    <t>M 2</t>
  </si>
  <si>
    <t>8591120049182</t>
  </si>
  <si>
    <t>SB ŽZ 12,7/6,4 Bužírka smršťovací Polyetylen</t>
  </si>
  <si>
    <t>210220102</t>
  </si>
  <si>
    <t>Svodové vodiče FeZn do R=10 mm; Al, Tremis</t>
  </si>
  <si>
    <t>2050000092763</t>
  </si>
  <si>
    <t>Z415 - Drát D=8mm AlMgSi T/4 (0,135kg/m)</t>
  </si>
  <si>
    <t>210220201</t>
  </si>
  <si>
    <t>Jímací tyč do 3m délky vč.upevnění, Tremis</t>
  </si>
  <si>
    <t>ks</t>
  </si>
  <si>
    <t>8595614700900</t>
  </si>
  <si>
    <t>V060 - Svorka k jímací tyči, SJ 1b FeZn</t>
  </si>
  <si>
    <t>8595614743853</t>
  </si>
  <si>
    <t>VN3015 - Tyč jímací s rovným koncem, JR 3,0 AlMgSi</t>
  </si>
  <si>
    <t>210220302</t>
  </si>
  <si>
    <t>Svorky / podpěry hromosvodové, Tremis</t>
  </si>
  <si>
    <t>5907704408109</t>
  </si>
  <si>
    <t>Z915 - Hmoždinka H 12/200, plast</t>
  </si>
  <si>
    <t>8595614702300</t>
  </si>
  <si>
    <t>V120 - Svorka spojovací, SR 3b FeZn</t>
  </si>
  <si>
    <t>M 3</t>
  </si>
  <si>
    <t>8595614750011</t>
  </si>
  <si>
    <t>VP001 - Držák oddáleného hromosvodu na stěnu, DOHS FeZn</t>
  </si>
  <si>
    <t>M 4</t>
  </si>
  <si>
    <t>8595614751551</t>
  </si>
  <si>
    <t>VP160 - Izolační tyč pro jímací tyč, ITJc 68 FeZn</t>
  </si>
  <si>
    <t>M 5</t>
  </si>
  <si>
    <t>8595614760959</t>
  </si>
  <si>
    <t>VS115 - Podložka Podl. 8 PE-s</t>
  </si>
  <si>
    <t>M 6</t>
  </si>
  <si>
    <t>8595614761307</t>
  </si>
  <si>
    <t>VS210 - Podpěra vedení do zdiva-šedá, PV 1p-55s</t>
  </si>
  <si>
    <t>210220303</t>
  </si>
  <si>
    <t>Svorka hromosvodová SZ, Tremis</t>
  </si>
  <si>
    <t>8595614746656</t>
  </si>
  <si>
    <t>VN3221 - Svorka zkušební, SZt Al</t>
  </si>
  <si>
    <t>210220372</t>
  </si>
  <si>
    <t>Ochranný úhelník nebo trubka s držáky do zdiva, Tremis</t>
  </si>
  <si>
    <t>8595614700856</t>
  </si>
  <si>
    <t>V055 - Svorka k zaváděcí tyči, SJ 1 FeZn</t>
  </si>
  <si>
    <t>8595614706254</t>
  </si>
  <si>
    <t>V377 - Zaváděcí tyč, TZ 2,0, FeZn</t>
  </si>
  <si>
    <t>8595614710251</t>
  </si>
  <si>
    <t>V318 - Držák jímače a trubky, DJDe 45s FeZn+plast</t>
  </si>
  <si>
    <t>210220401</t>
  </si>
  <si>
    <t>Označení svodu štítky smalt.;umělá hmota, Tremis</t>
  </si>
  <si>
    <t>8595614760010</t>
  </si>
  <si>
    <t>VS001 - Označovací štítek, plast</t>
  </si>
  <si>
    <t>8595614772501</t>
  </si>
  <si>
    <t>Z996 - Bezpečtnostní tabulka BT P A5, plast</t>
  </si>
  <si>
    <t>210220431</t>
  </si>
  <si>
    <t>Tvarováni mont.dílu-jímače;ochran.trubky;úhelníky</t>
  </si>
  <si>
    <t>210220458</t>
  </si>
  <si>
    <t>Nátěr nového svodového vodiče, DEK</t>
  </si>
  <si>
    <t>2210101780</t>
  </si>
  <si>
    <t>PENETRAL ALP asfaltový lak penetrační (9kg/balení)</t>
  </si>
  <si>
    <t>C46M - Zemní práce</t>
  </si>
  <si>
    <t>460010024</t>
  </si>
  <si>
    <t>vytyč.trati kab.vedení v zastavěném prostoru</t>
  </si>
  <si>
    <t>km</t>
  </si>
  <si>
    <t>460030011</t>
  </si>
  <si>
    <t>sejmutí drnu</t>
  </si>
  <si>
    <t>m2</t>
  </si>
  <si>
    <t>460200163</t>
  </si>
  <si>
    <t>kabel.rýha 35cm/šíř. 80cm/hl. zem.tř.3</t>
  </si>
  <si>
    <t>460300006</t>
  </si>
  <si>
    <t>hutnění zeminy vrstvy 20cm</t>
  </si>
  <si>
    <t>m3</t>
  </si>
  <si>
    <t>460560163</t>
  </si>
  <si>
    <t>ruč.zához.kab.rýhy 35cm šíř.80cm hl.zem.tř.3</t>
  </si>
  <si>
    <t>460620001</t>
  </si>
  <si>
    <t>položení drnu</t>
  </si>
  <si>
    <t>Práce v HZS</t>
  </si>
  <si>
    <t/>
  </si>
  <si>
    <t>Revize elektro</t>
  </si>
  <si>
    <t>hod.</t>
  </si>
  <si>
    <t>Celkem za práci v HZS:</t>
  </si>
  <si>
    <t>Základ DPH</t>
  </si>
  <si>
    <t xml:space="preserve">A.  </t>
  </si>
  <si>
    <t>UPRAVENÉ ROZPOČTOVÉ NÁKLADY</t>
  </si>
  <si>
    <t>C21M - Hromosvod (MONTÁŽ)</t>
  </si>
  <si>
    <t xml:space="preserve">  Podružný materiál (5%)</t>
  </si>
  <si>
    <t>C46M - Zemní práce (MONTÁŽ)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</si>
  <si>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</si>
  <si>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</si>
  <si>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</si>
  <si>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</si>
  <si>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</si>
  <si>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</si>
  <si>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VEDLEJŠÍ ROZPOČTOVÉ NÁKLADY</t>
  </si>
  <si>
    <t xml:space="preserve">  Přesun hmot v objektech výška do 12m (5%)</t>
  </si>
  <si>
    <t xml:space="preserve">  Podíl přidružených výkonů z C46M (1%)</t>
  </si>
  <si>
    <t>CELKEM VRN</t>
  </si>
  <si>
    <t>REKAPITULACE CELKEM</t>
  </si>
  <si>
    <t>Uvedené ceny jsou bez DPH.</t>
  </si>
  <si>
    <t>Rekapitulace - Jídelna (B)</t>
  </si>
  <si>
    <t>Akce:</t>
  </si>
  <si>
    <t xml:space="preserve">FOTOVOLTAICKÁ ELEKTRÁRNA </t>
  </si>
  <si>
    <t>na ZŠ Husova, Náměšť nad Oslavou</t>
  </si>
  <si>
    <t>Místo:</t>
  </si>
  <si>
    <t>Husova 1768, 675 71 Náměšť nad Oslavou</t>
  </si>
  <si>
    <t>Investor:</t>
  </si>
  <si>
    <t>Město Náměšť nad Oslavou</t>
  </si>
  <si>
    <t>Zakázka číslo:</t>
  </si>
  <si>
    <t>031PB25</t>
  </si>
  <si>
    <t>Projektant:</t>
  </si>
  <si>
    <t>Petr Bill, autorizovaný technik, č. a. 110 20 44</t>
  </si>
  <si>
    <t>Projektování elektrických zařízení</t>
  </si>
  <si>
    <t>Fulnecká 109, Hladké Životice</t>
  </si>
  <si>
    <t>IČ: 495 72 491</t>
  </si>
  <si>
    <t>Kapitola</t>
  </si>
  <si>
    <t>Popis položky</t>
  </si>
  <si>
    <t>C21M - Hromosvod (MATERIÁL)</t>
  </si>
  <si>
    <t>Celkem za montáže:</t>
  </si>
  <si>
    <t>Celkem za materiál:</t>
  </si>
  <si>
    <t>bal</t>
  </si>
  <si>
    <t>M1</t>
  </si>
  <si>
    <t>Vytrhání dlažby z pískového podkladu, koska velká nezalitá</t>
  </si>
  <si>
    <t>Kladení dlažby do lože ze štěrku</t>
  </si>
  <si>
    <t>Bourání živičných povrchů do 3-5cm</t>
  </si>
  <si>
    <t>Řezání spáry v asfaltu</t>
  </si>
  <si>
    <t>Vytrhání obruby stojaté - písek</t>
  </si>
  <si>
    <t>Podkladová vrstva 10cm-štěrkodrť</t>
  </si>
  <si>
    <t>Osazení obruby z kostek drobných, bez boční opěry</t>
  </si>
  <si>
    <t>916231111</t>
  </si>
  <si>
    <t>460650012</t>
  </si>
  <si>
    <t>460030031</t>
  </si>
  <si>
    <t>460030061</t>
  </si>
  <si>
    <t>460030071</t>
  </si>
  <si>
    <t>460030081</t>
  </si>
  <si>
    <t>460030101</t>
  </si>
  <si>
    <t>2615261435</t>
  </si>
  <si>
    <t>Kamenivo stavební frakce 16–32 mm</t>
  </si>
  <si>
    <t>C46M - Zemní práce (MATERIÁL)</t>
  </si>
  <si>
    <t>Koberec z obalované drti do 10cm</t>
  </si>
  <si>
    <t>Živičná směs</t>
  </si>
  <si>
    <t>t</t>
  </si>
  <si>
    <t>Ceny - TKC</t>
  </si>
  <si>
    <t>Poplatky za skládku</t>
  </si>
  <si>
    <t>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</si>
</sst>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FF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2"/>
      <color theme="1"/>
      <name val="Times New Roman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 style="double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77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2" fontId="6" fillId="0" borderId="4" xfId="0" applyNumberFormat="1" applyFont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vertical="center" wrapText="1"/>
    </xf>
    <xf numFmtId="44" fontId="5" fillId="0" borderId="5" xfId="1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vertical="center" wrapText="1"/>
    </xf>
    <xf numFmtId="44" fontId="5" fillId="0" borderId="6" xfId="1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44" fontId="6" fillId="0" borderId="7" xfId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44" fontId="5" fillId="0" borderId="0" xfId="1" applyFont="1" applyAlignment="1">
      <alignment vertical="center"/>
    </xf>
    <xf numFmtId="44" fontId="6" fillId="0" borderId="4" xfId="1" applyFont="1" applyBorder="1" applyAlignment="1">
      <alignment vertical="center"/>
    </xf>
    <xf numFmtId="0" fontId="6" fillId="0" borderId="2" xfId="0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44" fontId="6" fillId="0" borderId="8" xfId="1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2" borderId="7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left" vertical="center"/>
    </xf>
    <xf numFmtId="2" fontId="8" fillId="0" borderId="0" xfId="0" applyNumberFormat="1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2" fontId="8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top"/>
    </xf>
    <xf numFmtId="49" fontId="5" fillId="0" borderId="10" xfId="0" applyNumberFormat="1" applyFont="1" applyBorder="1" applyAlignment="1">
      <alignment horizontal="center" vertical="top"/>
    </xf>
    <xf numFmtId="1" fontId="5" fillId="0" borderId="10" xfId="0" applyNumberFormat="1" applyFont="1" applyBorder="1" applyAlignment="1">
      <alignment horizontal="right" vertical="top"/>
    </xf>
    <xf numFmtId="49" fontId="5" fillId="0" borderId="10" xfId="0" applyNumberFormat="1" applyFont="1" applyBorder="1" applyAlignment="1">
      <alignment horizontal="left" vertical="top" wrapText="1"/>
    </xf>
    <xf numFmtId="2" fontId="5" fillId="0" borderId="10" xfId="0" applyNumberFormat="1" applyFont="1" applyBorder="1" applyAlignment="1">
      <alignment horizontal="right" vertical="top"/>
    </xf>
    <xf numFmtId="49" fontId="7" fillId="0" borderId="13" xfId="0" applyNumberFormat="1" applyFont="1" applyBorder="1" applyAlignment="1">
      <alignment horizontal="center" vertical="top"/>
    </xf>
    <xf numFmtId="1" fontId="7" fillId="0" borderId="13" xfId="0" applyNumberFormat="1" applyFont="1" applyBorder="1" applyAlignment="1">
      <alignment horizontal="right" vertical="top"/>
    </xf>
    <xf numFmtId="49" fontId="7" fillId="0" borderId="13" xfId="0" applyNumberFormat="1" applyFont="1" applyBorder="1" applyAlignment="1">
      <alignment horizontal="left" vertical="top" wrapText="1"/>
    </xf>
    <xf numFmtId="2" fontId="7" fillId="0" borderId="13" xfId="0" applyNumberFormat="1" applyFont="1" applyBorder="1" applyAlignment="1">
      <alignment horizontal="right" vertical="top"/>
    </xf>
    <xf numFmtId="49" fontId="5" fillId="0" borderId="11" xfId="0" applyNumberFormat="1" applyFont="1" applyBorder="1" applyAlignment="1">
      <alignment horizontal="center" vertical="top"/>
    </xf>
    <xf numFmtId="1" fontId="5" fillId="0" borderId="11" xfId="0" applyNumberFormat="1" applyFont="1" applyBorder="1" applyAlignment="1">
      <alignment horizontal="right" vertical="top"/>
    </xf>
    <xf numFmtId="49" fontId="5" fillId="0" borderId="11" xfId="0" applyNumberFormat="1" applyFont="1" applyBorder="1" applyAlignment="1">
      <alignment horizontal="left" vertical="top" wrapText="1"/>
    </xf>
    <xf numFmtId="2" fontId="5" fillId="0" borderId="11" xfId="0" applyNumberFormat="1" applyFont="1" applyBorder="1" applyAlignment="1">
      <alignment horizontal="right" vertical="top"/>
    </xf>
    <xf numFmtId="49" fontId="7" fillId="0" borderId="14" xfId="0" applyNumberFormat="1" applyFont="1" applyBorder="1" applyAlignment="1">
      <alignment horizontal="center" vertical="top"/>
    </xf>
    <xf numFmtId="1" fontId="7" fillId="0" borderId="14" xfId="0" applyNumberFormat="1" applyFont="1" applyBorder="1" applyAlignment="1">
      <alignment horizontal="right" vertical="top"/>
    </xf>
    <xf numFmtId="49" fontId="7" fillId="0" borderId="14" xfId="0" applyNumberFormat="1" applyFont="1" applyBorder="1" applyAlignment="1">
      <alignment horizontal="left" vertical="top" wrapText="1"/>
    </xf>
    <xf numFmtId="2" fontId="7" fillId="0" borderId="14" xfId="0" applyNumberFormat="1" applyFont="1" applyBorder="1" applyAlignment="1">
      <alignment horizontal="right" vertical="top"/>
    </xf>
    <xf numFmtId="49" fontId="5" fillId="0" borderId="9" xfId="0" applyNumberFormat="1" applyFont="1" applyBorder="1" applyAlignment="1">
      <alignment horizontal="center" vertical="top"/>
    </xf>
    <xf numFmtId="1" fontId="5" fillId="0" borderId="9" xfId="0" applyNumberFormat="1" applyFont="1" applyBorder="1" applyAlignment="1">
      <alignment horizontal="right" vertical="top"/>
    </xf>
    <xf numFmtId="49" fontId="5" fillId="0" borderId="9" xfId="0" applyNumberFormat="1" applyFont="1" applyBorder="1" applyAlignment="1">
      <alignment horizontal="left" vertical="top" wrapText="1"/>
    </xf>
    <xf numFmtId="2" fontId="5" fillId="0" borderId="9" xfId="0" applyNumberFormat="1" applyFont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2" fontId="8" fillId="0" borderId="0" xfId="0" applyNumberFormat="1" applyFont="1" applyAlignment="1">
      <alignment horizontal="right" vertical="top"/>
    </xf>
    <xf numFmtId="2" fontId="8" fillId="0" borderId="16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49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right" vertical="center"/>
    </xf>
    <xf numFmtId="49" fontId="5" fillId="0" borderId="10" xfId="0" applyNumberFormat="1" applyFont="1" applyBorder="1" applyAlignment="1">
      <alignment horizontal="left" vertical="center" wrapText="1"/>
    </xf>
    <xf numFmtId="2" fontId="5" fillId="0" borderId="10" xfId="0" applyNumberFormat="1" applyFont="1" applyBorder="1" applyAlignment="1">
      <alignment horizontal="right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right" vertical="center"/>
    </xf>
    <xf numFmtId="49" fontId="5" fillId="0" borderId="11" xfId="0" applyNumberFormat="1" applyFont="1" applyBorder="1" applyAlignment="1">
      <alignment horizontal="left" vertical="center" wrapText="1"/>
    </xf>
    <xf numFmtId="2" fontId="5" fillId="0" borderId="11" xfId="0" applyNumberFormat="1" applyFont="1" applyBorder="1" applyAlignment="1">
      <alignment horizontal="right" vertical="center"/>
    </xf>
    <xf numFmtId="49" fontId="7" fillId="0" borderId="15" xfId="0" applyNumberFormat="1" applyFont="1" applyBorder="1" applyAlignment="1">
      <alignment horizontal="center" vertical="center"/>
    </xf>
    <xf numFmtId="1" fontId="7" fillId="0" borderId="15" xfId="0" applyNumberFormat="1" applyFont="1" applyBorder="1" applyAlignment="1">
      <alignment horizontal="right" vertical="center"/>
    </xf>
    <xf numFmtId="49" fontId="7" fillId="0" borderId="15" xfId="0" applyNumberFormat="1" applyFont="1" applyBorder="1" applyAlignment="1">
      <alignment horizontal="left" vertical="center" wrapText="1"/>
    </xf>
    <xf numFmtId="2" fontId="7" fillId="0" borderId="15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vertical="center"/>
    </xf>
    <xf numFmtId="49" fontId="5" fillId="0" borderId="12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right" vertical="center"/>
    </xf>
    <xf numFmtId="49" fontId="5" fillId="0" borderId="12" xfId="0" applyNumberFormat="1" applyFont="1" applyBorder="1" applyAlignment="1">
      <alignment horizontal="left" vertical="center" wrapText="1"/>
    </xf>
    <xf numFmtId="2" fontId="5" fillId="0" borderId="12" xfId="0" applyNumberFormat="1" applyFont="1" applyBorder="1" applyAlignment="1">
      <alignment horizontal="right" vertical="center"/>
    </xf>
  </cellXfs>
  <cellStyles count="3">
    <cellStyle name="Měna" xfId="1" builtinId="4"/>
    <cellStyle name="Normální" xfId="0" builtinId="0"/>
    <cellStyle name="Normální 2" xfId="2" xr:uid="{F0F64AE7-9EF5-49CE-AF36-BFDF92691D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4BD9-534B-4D21-A363-EAB925C9B8AB}">
  <dimension ref="A1:C36"/>
  <sheetViews>
    <sheetView tabSelected="1" workbookViewId="0"/>
  </sheetViews>
  <sheetFormatPr defaultRowHeight="11.25" x14ac:dyDescent="0.25"/>
  <cols>
    <col min="1" max="1" width="14" style="5" customWidth="1"/>
    <col min="2" max="2" width="57.42578125" style="5" customWidth="1"/>
    <col min="3" max="3" width="13" style="5" customWidth="1"/>
    <col min="4" max="16384" width="9.140625" style="5"/>
  </cols>
  <sheetData>
    <row r="1" spans="1:3" ht="15" x14ac:dyDescent="0.25">
      <c r="A1" s="1" t="s">
        <v>117</v>
      </c>
      <c r="B1" s="1" t="s">
        <v>118</v>
      </c>
    </row>
    <row r="2" spans="1:3" ht="15" x14ac:dyDescent="0.25">
      <c r="A2" s="3"/>
      <c r="B2" s="1" t="s">
        <v>119</v>
      </c>
    </row>
    <row r="3" spans="1:3" ht="15" x14ac:dyDescent="0.25">
      <c r="A3" s="1" t="s">
        <v>120</v>
      </c>
      <c r="B3" s="2" t="s">
        <v>121</v>
      </c>
      <c r="C3" s="3"/>
    </row>
    <row r="4" spans="1:3" ht="15" x14ac:dyDescent="0.25">
      <c r="A4" s="1" t="s">
        <v>122</v>
      </c>
      <c r="B4" s="1" t="s">
        <v>123</v>
      </c>
      <c r="C4" s="3"/>
    </row>
    <row r="5" spans="1:3" ht="15" x14ac:dyDescent="0.25">
      <c r="A5" s="3" t="s">
        <v>124</v>
      </c>
      <c r="B5" s="3" t="s">
        <v>125</v>
      </c>
      <c r="C5" s="3"/>
    </row>
    <row r="6" spans="1:3" ht="15" x14ac:dyDescent="0.25">
      <c r="A6" s="1" t="s">
        <v>126</v>
      </c>
      <c r="B6" s="1" t="s">
        <v>127</v>
      </c>
      <c r="C6" s="3"/>
    </row>
    <row r="7" spans="1:3" ht="15" x14ac:dyDescent="0.25">
      <c r="A7" s="3"/>
      <c r="B7" s="1" t="s">
        <v>128</v>
      </c>
      <c r="C7" s="3"/>
    </row>
    <row r="8" spans="1:3" ht="15" x14ac:dyDescent="0.25">
      <c r="A8" s="3"/>
      <c r="B8" s="1" t="s">
        <v>129</v>
      </c>
      <c r="C8" s="3"/>
    </row>
    <row r="9" spans="1:3" ht="15" x14ac:dyDescent="0.25">
      <c r="A9" s="3"/>
      <c r="B9" s="1" t="s">
        <v>130</v>
      </c>
      <c r="C9" s="3"/>
    </row>
    <row r="11" spans="1:3" ht="15.75" x14ac:dyDescent="0.25">
      <c r="A11" s="57" t="s">
        <v>116</v>
      </c>
      <c r="B11" s="57"/>
      <c r="C11" s="57"/>
    </row>
    <row r="13" spans="1:3" x14ac:dyDescent="0.25">
      <c r="A13" s="4" t="s">
        <v>131</v>
      </c>
      <c r="B13" s="4" t="s">
        <v>132</v>
      </c>
      <c r="C13" s="4" t="s">
        <v>98</v>
      </c>
    </row>
    <row r="14" spans="1:3" x14ac:dyDescent="0.25">
      <c r="A14" s="6" t="s">
        <v>99</v>
      </c>
      <c r="B14" s="7" t="s">
        <v>100</v>
      </c>
      <c r="C14" s="8"/>
    </row>
    <row r="15" spans="1:3" x14ac:dyDescent="0.25">
      <c r="A15" s="9">
        <v>1</v>
      </c>
      <c r="B15" s="10" t="s">
        <v>101</v>
      </c>
      <c r="C15" s="11">
        <f>SUM('Položky (B)'!H34)</f>
        <v>0</v>
      </c>
    </row>
    <row r="16" spans="1:3" x14ac:dyDescent="0.25">
      <c r="A16" s="9">
        <v>2</v>
      </c>
      <c r="B16" s="10" t="s">
        <v>133</v>
      </c>
      <c r="C16" s="11">
        <f>SUM('Položky (B)'!H35)</f>
        <v>0</v>
      </c>
    </row>
    <row r="17" spans="1:3" x14ac:dyDescent="0.25">
      <c r="A17" s="9">
        <v>3</v>
      </c>
      <c r="B17" s="10" t="s">
        <v>102</v>
      </c>
      <c r="C17" s="11">
        <f>C16*0.05</f>
        <v>0</v>
      </c>
    </row>
    <row r="18" spans="1:3" x14ac:dyDescent="0.25">
      <c r="A18" s="9">
        <v>4</v>
      </c>
      <c r="B18" s="10" t="s">
        <v>103</v>
      </c>
      <c r="C18" s="11">
        <f>SUM('Položky (B)'!H55)</f>
        <v>0</v>
      </c>
    </row>
    <row r="19" spans="1:3" x14ac:dyDescent="0.25">
      <c r="A19" s="9">
        <v>5</v>
      </c>
      <c r="B19" s="10" t="s">
        <v>154</v>
      </c>
      <c r="C19" s="11">
        <f>SUM('Položky (B)'!H56)</f>
        <v>0</v>
      </c>
    </row>
    <row r="20" spans="1:3" x14ac:dyDescent="0.25">
      <c r="A20" s="9">
        <v>6</v>
      </c>
      <c r="B20" s="10" t="s">
        <v>102</v>
      </c>
      <c r="C20" s="11">
        <f>C19*0.05</f>
        <v>0</v>
      </c>
    </row>
    <row r="21" spans="1:3" x14ac:dyDescent="0.25">
      <c r="A21" s="12">
        <v>7</v>
      </c>
      <c r="B21" s="13" t="s">
        <v>158</v>
      </c>
      <c r="C21" s="14">
        <f>SUM('Položky (B)'!H61)</f>
        <v>0</v>
      </c>
    </row>
    <row r="22" spans="1:3" x14ac:dyDescent="0.25">
      <c r="A22" s="15"/>
      <c r="B22" s="16" t="s">
        <v>104</v>
      </c>
      <c r="C22" s="17">
        <f>SUM(C15:C21)</f>
        <v>0</v>
      </c>
    </row>
    <row r="23" spans="1:3" x14ac:dyDescent="0.25">
      <c r="A23" s="18"/>
      <c r="B23" s="19"/>
      <c r="C23" s="20"/>
    </row>
    <row r="24" spans="1:3" x14ac:dyDescent="0.25">
      <c r="A24" s="6" t="s">
        <v>105</v>
      </c>
      <c r="B24" s="7" t="s">
        <v>106</v>
      </c>
      <c r="C24" s="21"/>
    </row>
    <row r="25" spans="1:3" x14ac:dyDescent="0.25">
      <c r="A25" s="12">
        <v>8</v>
      </c>
      <c r="B25" s="13" t="s">
        <v>107</v>
      </c>
      <c r="C25" s="14">
        <f>SUM('Položky (B)'!H66)</f>
        <v>0</v>
      </c>
    </row>
    <row r="26" spans="1:3" x14ac:dyDescent="0.25">
      <c r="A26" s="15"/>
      <c r="B26" s="16" t="s">
        <v>108</v>
      </c>
      <c r="C26" s="17">
        <f>SUM(C25)</f>
        <v>0</v>
      </c>
    </row>
    <row r="27" spans="1:3" x14ac:dyDescent="0.25">
      <c r="A27" s="18"/>
      <c r="B27" s="19"/>
      <c r="C27" s="20"/>
    </row>
    <row r="28" spans="1:3" x14ac:dyDescent="0.25">
      <c r="A28" s="6" t="s">
        <v>109</v>
      </c>
      <c r="B28" s="7" t="s">
        <v>110</v>
      </c>
      <c r="C28" s="21"/>
    </row>
    <row r="29" spans="1:3" x14ac:dyDescent="0.25">
      <c r="A29" s="9">
        <v>9</v>
      </c>
      <c r="B29" s="10" t="s">
        <v>111</v>
      </c>
      <c r="C29" s="11">
        <f>(C15+C16+C17)*0.05</f>
        <v>0</v>
      </c>
    </row>
    <row r="30" spans="1:3" x14ac:dyDescent="0.25">
      <c r="A30" s="12">
        <v>10</v>
      </c>
      <c r="B30" s="13" t="s">
        <v>112</v>
      </c>
      <c r="C30" s="14">
        <f>(C18+C19+C20)*0.01</f>
        <v>0</v>
      </c>
    </row>
    <row r="31" spans="1:3" x14ac:dyDescent="0.25">
      <c r="A31" s="15"/>
      <c r="B31" s="16" t="s">
        <v>113</v>
      </c>
      <c r="C31" s="17">
        <f>SUM(C29:C30)</f>
        <v>0</v>
      </c>
    </row>
    <row r="32" spans="1:3" ht="12" thickBot="1" x14ac:dyDescent="0.3">
      <c r="A32" s="18"/>
      <c r="B32" s="19"/>
      <c r="C32" s="20"/>
    </row>
    <row r="33" spans="1:3" ht="12.75" thickTop="1" thickBot="1" x14ac:dyDescent="0.3">
      <c r="A33" s="22"/>
      <c r="B33" s="23" t="s">
        <v>114</v>
      </c>
      <c r="C33" s="24">
        <f>SUM(C31,C26,C22)</f>
        <v>0</v>
      </c>
    </row>
    <row r="34" spans="1:3" ht="12" thickTop="1" x14ac:dyDescent="0.25"/>
    <row r="35" spans="1:3" x14ac:dyDescent="0.25">
      <c r="B35" s="25" t="s">
        <v>115</v>
      </c>
    </row>
    <row r="36" spans="1:3" ht="12" x14ac:dyDescent="0.25">
      <c r="A36" s="26"/>
    </row>
  </sheetData>
  <mergeCells count="1">
    <mergeCell ref="A11:C11"/>
  </mergeCells>
  <pageMargins left="0.7" right="0.7" top="0.78740157499999996" bottom="0.78740157499999996" header="0.3" footer="0.3"/>
  <pageSetup paperSize="9" orientation="portrait" horizontalDpi="4294967293" verticalDpi="4294967293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5AD40-9896-4B2B-90AB-F8DB56BC8A3D}">
  <dimension ref="A1:H66"/>
  <sheetViews>
    <sheetView workbookViewId="0">
      <selection sqref="A1:H1"/>
    </sheetView>
  </sheetViews>
  <sheetFormatPr defaultRowHeight="11.25" x14ac:dyDescent="0.25"/>
  <cols>
    <col min="1" max="1" width="5.42578125" style="33" customWidth="1"/>
    <col min="2" max="2" width="5.28515625" style="33" customWidth="1"/>
    <col min="3" max="3" width="12.5703125" style="33" customWidth="1"/>
    <col min="4" max="4" width="45.42578125" style="33" customWidth="1"/>
    <col min="5" max="5" width="7.140625" style="33" customWidth="1"/>
    <col min="6" max="6" width="9" style="33" customWidth="1"/>
    <col min="7" max="7" width="3.28515625" style="33" customWidth="1"/>
    <col min="8" max="8" width="9" style="33" customWidth="1"/>
    <col min="9" max="16384" width="9.140625" style="33"/>
  </cols>
  <sheetData>
    <row r="1" spans="1:8" ht="15.75" x14ac:dyDescent="0.25">
      <c r="A1" s="58" t="s">
        <v>0</v>
      </c>
      <c r="B1" s="58"/>
      <c r="C1" s="58"/>
      <c r="D1" s="58"/>
      <c r="E1" s="58"/>
      <c r="F1" s="58"/>
      <c r="G1" s="58"/>
      <c r="H1" s="58"/>
    </row>
    <row r="2" spans="1:8" x14ac:dyDescent="0.25">
      <c r="A2" s="27" t="s">
        <v>1</v>
      </c>
      <c r="B2" s="27" t="s">
        <v>2</v>
      </c>
      <c r="C2" s="28" t="s">
        <v>3</v>
      </c>
      <c r="D2" s="28" t="s">
        <v>4</v>
      </c>
      <c r="E2" s="27" t="s">
        <v>5</v>
      </c>
      <c r="F2" s="27" t="s">
        <v>6</v>
      </c>
      <c r="G2" s="28" t="s">
        <v>7</v>
      </c>
      <c r="H2" s="27" t="s">
        <v>8</v>
      </c>
    </row>
    <row r="3" spans="1:8" ht="11.25" customHeight="1" x14ac:dyDescent="0.25">
      <c r="A3" s="34" t="s">
        <v>9</v>
      </c>
      <c r="B3" s="35">
        <v>1</v>
      </c>
      <c r="C3" s="36" t="s">
        <v>10</v>
      </c>
      <c r="D3" s="36" t="s">
        <v>11</v>
      </c>
      <c r="E3" s="37"/>
      <c r="F3" s="37">
        <v>90</v>
      </c>
      <c r="G3" s="36" t="s">
        <v>12</v>
      </c>
      <c r="H3" s="37">
        <f t="shared" ref="H3:H33" si="0">E3*F3</f>
        <v>0</v>
      </c>
    </row>
    <row r="4" spans="1:8" x14ac:dyDescent="0.25">
      <c r="A4" s="38" t="s">
        <v>9</v>
      </c>
      <c r="B4" s="39" t="s">
        <v>13</v>
      </c>
      <c r="C4" s="40" t="s">
        <v>14</v>
      </c>
      <c r="D4" s="40" t="s">
        <v>15</v>
      </c>
      <c r="E4" s="41"/>
      <c r="F4" s="41">
        <v>85.5</v>
      </c>
      <c r="G4" s="40" t="s">
        <v>16</v>
      </c>
      <c r="H4" s="41">
        <f t="shared" si="0"/>
        <v>0</v>
      </c>
    </row>
    <row r="5" spans="1:8" x14ac:dyDescent="0.25">
      <c r="A5" s="42" t="s">
        <v>9</v>
      </c>
      <c r="B5" s="43">
        <v>2</v>
      </c>
      <c r="C5" s="44" t="s">
        <v>17</v>
      </c>
      <c r="D5" s="44" t="s">
        <v>18</v>
      </c>
      <c r="E5" s="45"/>
      <c r="F5" s="45">
        <v>12</v>
      </c>
      <c r="G5" s="44" t="s">
        <v>12</v>
      </c>
      <c r="H5" s="45">
        <f t="shared" si="0"/>
        <v>0</v>
      </c>
    </row>
    <row r="6" spans="1:8" x14ac:dyDescent="0.25">
      <c r="A6" s="38" t="s">
        <v>9</v>
      </c>
      <c r="B6" s="39" t="s">
        <v>13</v>
      </c>
      <c r="C6" s="40" t="s">
        <v>19</v>
      </c>
      <c r="D6" s="40" t="s">
        <v>20</v>
      </c>
      <c r="E6" s="41"/>
      <c r="F6" s="41">
        <v>7.44</v>
      </c>
      <c r="G6" s="40" t="s">
        <v>16</v>
      </c>
      <c r="H6" s="41">
        <f t="shared" si="0"/>
        <v>0</v>
      </c>
    </row>
    <row r="7" spans="1:8" x14ac:dyDescent="0.25">
      <c r="A7" s="38" t="s">
        <v>9</v>
      </c>
      <c r="B7" s="39" t="s">
        <v>21</v>
      </c>
      <c r="C7" s="40" t="s">
        <v>22</v>
      </c>
      <c r="D7" s="40" t="s">
        <v>23</v>
      </c>
      <c r="E7" s="41"/>
      <c r="F7" s="41">
        <v>10</v>
      </c>
      <c r="G7" s="40" t="s">
        <v>12</v>
      </c>
      <c r="H7" s="41">
        <f t="shared" si="0"/>
        <v>0</v>
      </c>
    </row>
    <row r="8" spans="1:8" x14ac:dyDescent="0.25">
      <c r="A8" s="42" t="s">
        <v>9</v>
      </c>
      <c r="B8" s="43">
        <v>3</v>
      </c>
      <c r="C8" s="44" t="s">
        <v>24</v>
      </c>
      <c r="D8" s="44" t="s">
        <v>25</v>
      </c>
      <c r="E8" s="45"/>
      <c r="F8" s="45">
        <v>50</v>
      </c>
      <c r="G8" s="44" t="s">
        <v>12</v>
      </c>
      <c r="H8" s="45">
        <f t="shared" si="0"/>
        <v>0</v>
      </c>
    </row>
    <row r="9" spans="1:8" x14ac:dyDescent="0.25">
      <c r="A9" s="38" t="s">
        <v>9</v>
      </c>
      <c r="B9" s="39" t="s">
        <v>13</v>
      </c>
      <c r="C9" s="40" t="s">
        <v>26</v>
      </c>
      <c r="D9" s="40" t="s">
        <v>27</v>
      </c>
      <c r="E9" s="41"/>
      <c r="F9" s="41">
        <v>6.75</v>
      </c>
      <c r="G9" s="40" t="s">
        <v>16</v>
      </c>
      <c r="H9" s="41">
        <f t="shared" si="0"/>
        <v>0</v>
      </c>
    </row>
    <row r="10" spans="1:8" x14ac:dyDescent="0.25">
      <c r="A10" s="42" t="s">
        <v>9</v>
      </c>
      <c r="B10" s="43">
        <v>4</v>
      </c>
      <c r="C10" s="44" t="s">
        <v>28</v>
      </c>
      <c r="D10" s="44" t="s">
        <v>29</v>
      </c>
      <c r="E10" s="45"/>
      <c r="F10" s="45">
        <v>10</v>
      </c>
      <c r="G10" s="44" t="s">
        <v>30</v>
      </c>
      <c r="H10" s="45">
        <f t="shared" si="0"/>
        <v>0</v>
      </c>
    </row>
    <row r="11" spans="1:8" x14ac:dyDescent="0.25">
      <c r="A11" s="38" t="s">
        <v>9</v>
      </c>
      <c r="B11" s="39" t="s">
        <v>13</v>
      </c>
      <c r="C11" s="40" t="s">
        <v>31</v>
      </c>
      <c r="D11" s="40" t="s">
        <v>32</v>
      </c>
      <c r="E11" s="41"/>
      <c r="F11" s="41">
        <v>10</v>
      </c>
      <c r="G11" s="40" t="s">
        <v>30</v>
      </c>
      <c r="H11" s="41">
        <f t="shared" si="0"/>
        <v>0</v>
      </c>
    </row>
    <row r="12" spans="1:8" x14ac:dyDescent="0.25">
      <c r="A12" s="38" t="s">
        <v>9</v>
      </c>
      <c r="B12" s="39" t="s">
        <v>21</v>
      </c>
      <c r="C12" s="40" t="s">
        <v>33</v>
      </c>
      <c r="D12" s="40" t="s">
        <v>34</v>
      </c>
      <c r="E12" s="41"/>
      <c r="F12" s="41">
        <v>10</v>
      </c>
      <c r="G12" s="40" t="s">
        <v>30</v>
      </c>
      <c r="H12" s="41">
        <f t="shared" si="0"/>
        <v>0</v>
      </c>
    </row>
    <row r="13" spans="1:8" x14ac:dyDescent="0.25">
      <c r="A13" s="42" t="s">
        <v>9</v>
      </c>
      <c r="B13" s="43">
        <v>5</v>
      </c>
      <c r="C13" s="44" t="s">
        <v>35</v>
      </c>
      <c r="D13" s="44" t="s">
        <v>36</v>
      </c>
      <c r="E13" s="45"/>
      <c r="F13" s="45">
        <v>130</v>
      </c>
      <c r="G13" s="44" t="s">
        <v>30</v>
      </c>
      <c r="H13" s="45">
        <f t="shared" si="0"/>
        <v>0</v>
      </c>
    </row>
    <row r="14" spans="1:8" x14ac:dyDescent="0.25">
      <c r="A14" s="38" t="s">
        <v>9</v>
      </c>
      <c r="B14" s="39" t="s">
        <v>13</v>
      </c>
      <c r="C14" s="40" t="s">
        <v>37</v>
      </c>
      <c r="D14" s="40" t="s">
        <v>38</v>
      </c>
      <c r="E14" s="41"/>
      <c r="F14" s="41">
        <v>120</v>
      </c>
      <c r="G14" s="40" t="s">
        <v>30</v>
      </c>
      <c r="H14" s="41">
        <f t="shared" si="0"/>
        <v>0</v>
      </c>
    </row>
    <row r="15" spans="1:8" x14ac:dyDescent="0.25">
      <c r="A15" s="38" t="s">
        <v>9</v>
      </c>
      <c r="B15" s="39" t="s">
        <v>21</v>
      </c>
      <c r="C15" s="40" t="s">
        <v>39</v>
      </c>
      <c r="D15" s="40" t="s">
        <v>40</v>
      </c>
      <c r="E15" s="41"/>
      <c r="F15" s="41">
        <v>10</v>
      </c>
      <c r="G15" s="40" t="s">
        <v>30</v>
      </c>
      <c r="H15" s="41">
        <f t="shared" si="0"/>
        <v>0</v>
      </c>
    </row>
    <row r="16" spans="1:8" x14ac:dyDescent="0.25">
      <c r="A16" s="38" t="s">
        <v>9</v>
      </c>
      <c r="B16" s="39" t="s">
        <v>41</v>
      </c>
      <c r="C16" s="40" t="s">
        <v>42</v>
      </c>
      <c r="D16" s="40" t="s">
        <v>43</v>
      </c>
      <c r="E16" s="41"/>
      <c r="F16" s="41">
        <v>20</v>
      </c>
      <c r="G16" s="40" t="s">
        <v>30</v>
      </c>
      <c r="H16" s="41">
        <f t="shared" si="0"/>
        <v>0</v>
      </c>
    </row>
    <row r="17" spans="1:8" x14ac:dyDescent="0.25">
      <c r="A17" s="38" t="s">
        <v>9</v>
      </c>
      <c r="B17" s="39" t="s">
        <v>44</v>
      </c>
      <c r="C17" s="40" t="s">
        <v>45</v>
      </c>
      <c r="D17" s="40" t="s">
        <v>46</v>
      </c>
      <c r="E17" s="41"/>
      <c r="F17" s="41">
        <v>20</v>
      </c>
      <c r="G17" s="40" t="s">
        <v>30</v>
      </c>
      <c r="H17" s="41">
        <f t="shared" si="0"/>
        <v>0</v>
      </c>
    </row>
    <row r="18" spans="1:8" x14ac:dyDescent="0.25">
      <c r="A18" s="38" t="s">
        <v>9</v>
      </c>
      <c r="B18" s="39" t="s">
        <v>47</v>
      </c>
      <c r="C18" s="40" t="s">
        <v>48</v>
      </c>
      <c r="D18" s="40" t="s">
        <v>49</v>
      </c>
      <c r="E18" s="41"/>
      <c r="F18" s="41">
        <v>120</v>
      </c>
      <c r="G18" s="40" t="s">
        <v>30</v>
      </c>
      <c r="H18" s="41">
        <f t="shared" si="0"/>
        <v>0</v>
      </c>
    </row>
    <row r="19" spans="1:8" x14ac:dyDescent="0.25">
      <c r="A19" s="38" t="s">
        <v>9</v>
      </c>
      <c r="B19" s="39" t="s">
        <v>50</v>
      </c>
      <c r="C19" s="40" t="s">
        <v>51</v>
      </c>
      <c r="D19" s="40" t="s">
        <v>52</v>
      </c>
      <c r="E19" s="41"/>
      <c r="F19" s="41">
        <v>80</v>
      </c>
      <c r="G19" s="40" t="s">
        <v>30</v>
      </c>
      <c r="H19" s="41">
        <f t="shared" si="0"/>
        <v>0</v>
      </c>
    </row>
    <row r="20" spans="1:8" x14ac:dyDescent="0.25">
      <c r="A20" s="42" t="s">
        <v>9</v>
      </c>
      <c r="B20" s="43">
        <v>6</v>
      </c>
      <c r="C20" s="44" t="s">
        <v>53</v>
      </c>
      <c r="D20" s="44" t="s">
        <v>54</v>
      </c>
      <c r="E20" s="45"/>
      <c r="F20" s="45">
        <v>10</v>
      </c>
      <c r="G20" s="44" t="s">
        <v>30</v>
      </c>
      <c r="H20" s="45">
        <f t="shared" si="0"/>
        <v>0</v>
      </c>
    </row>
    <row r="21" spans="1:8" x14ac:dyDescent="0.25">
      <c r="A21" s="38" t="s">
        <v>9</v>
      </c>
      <c r="B21" s="39" t="s">
        <v>13</v>
      </c>
      <c r="C21" s="40" t="s">
        <v>55</v>
      </c>
      <c r="D21" s="40" t="s">
        <v>56</v>
      </c>
      <c r="E21" s="41"/>
      <c r="F21" s="41">
        <v>10</v>
      </c>
      <c r="G21" s="40" t="s">
        <v>30</v>
      </c>
      <c r="H21" s="41">
        <f t="shared" si="0"/>
        <v>0</v>
      </c>
    </row>
    <row r="22" spans="1:8" x14ac:dyDescent="0.25">
      <c r="A22" s="42" t="s">
        <v>9</v>
      </c>
      <c r="B22" s="43">
        <v>7</v>
      </c>
      <c r="C22" s="44" t="s">
        <v>57</v>
      </c>
      <c r="D22" s="44" t="s">
        <v>58</v>
      </c>
      <c r="E22" s="45"/>
      <c r="F22" s="45">
        <v>10</v>
      </c>
      <c r="G22" s="44" t="s">
        <v>30</v>
      </c>
      <c r="H22" s="45">
        <f t="shared" si="0"/>
        <v>0</v>
      </c>
    </row>
    <row r="23" spans="1:8" x14ac:dyDescent="0.25">
      <c r="A23" s="38" t="s">
        <v>9</v>
      </c>
      <c r="B23" s="39" t="s">
        <v>13</v>
      </c>
      <c r="C23" s="40" t="s">
        <v>37</v>
      </c>
      <c r="D23" s="40" t="s">
        <v>38</v>
      </c>
      <c r="E23" s="41"/>
      <c r="F23" s="41">
        <v>20</v>
      </c>
      <c r="G23" s="40" t="s">
        <v>30</v>
      </c>
      <c r="H23" s="41">
        <f t="shared" si="0"/>
        <v>0</v>
      </c>
    </row>
    <row r="24" spans="1:8" x14ac:dyDescent="0.25">
      <c r="A24" s="38" t="s">
        <v>9</v>
      </c>
      <c r="B24" s="39" t="s">
        <v>21</v>
      </c>
      <c r="C24" s="40" t="s">
        <v>59</v>
      </c>
      <c r="D24" s="40" t="s">
        <v>60</v>
      </c>
      <c r="E24" s="41"/>
      <c r="F24" s="41">
        <v>10</v>
      </c>
      <c r="G24" s="40" t="s">
        <v>30</v>
      </c>
      <c r="H24" s="41">
        <f t="shared" si="0"/>
        <v>0</v>
      </c>
    </row>
    <row r="25" spans="1:8" x14ac:dyDescent="0.25">
      <c r="A25" s="38" t="s">
        <v>9</v>
      </c>
      <c r="B25" s="39" t="s">
        <v>41</v>
      </c>
      <c r="C25" s="40" t="s">
        <v>61</v>
      </c>
      <c r="D25" s="40" t="s">
        <v>62</v>
      </c>
      <c r="E25" s="41"/>
      <c r="F25" s="41">
        <v>10</v>
      </c>
      <c r="G25" s="40" t="s">
        <v>30</v>
      </c>
      <c r="H25" s="41">
        <f t="shared" si="0"/>
        <v>0</v>
      </c>
    </row>
    <row r="26" spans="1:8" x14ac:dyDescent="0.25">
      <c r="A26" s="38" t="s">
        <v>9</v>
      </c>
      <c r="B26" s="39" t="s">
        <v>44</v>
      </c>
      <c r="C26" s="40" t="s">
        <v>63</v>
      </c>
      <c r="D26" s="40" t="s">
        <v>64</v>
      </c>
      <c r="E26" s="41"/>
      <c r="F26" s="41">
        <v>20</v>
      </c>
      <c r="G26" s="40" t="s">
        <v>30</v>
      </c>
      <c r="H26" s="41">
        <f t="shared" si="0"/>
        <v>0</v>
      </c>
    </row>
    <row r="27" spans="1:8" x14ac:dyDescent="0.25">
      <c r="A27" s="38" t="s">
        <v>9</v>
      </c>
      <c r="B27" s="39" t="s">
        <v>47</v>
      </c>
      <c r="C27" s="40" t="s">
        <v>48</v>
      </c>
      <c r="D27" s="40" t="s">
        <v>49</v>
      </c>
      <c r="E27" s="41"/>
      <c r="F27" s="41">
        <v>20</v>
      </c>
      <c r="G27" s="40" t="s">
        <v>30</v>
      </c>
      <c r="H27" s="41">
        <f t="shared" si="0"/>
        <v>0</v>
      </c>
    </row>
    <row r="28" spans="1:8" x14ac:dyDescent="0.25">
      <c r="A28" s="42" t="s">
        <v>9</v>
      </c>
      <c r="B28" s="43">
        <v>8</v>
      </c>
      <c r="C28" s="44" t="s">
        <v>65</v>
      </c>
      <c r="D28" s="44" t="s">
        <v>66</v>
      </c>
      <c r="E28" s="45"/>
      <c r="F28" s="45">
        <v>12</v>
      </c>
      <c r="G28" s="44" t="s">
        <v>30</v>
      </c>
      <c r="H28" s="45">
        <f t="shared" si="0"/>
        <v>0</v>
      </c>
    </row>
    <row r="29" spans="1:8" x14ac:dyDescent="0.25">
      <c r="A29" s="38" t="s">
        <v>9</v>
      </c>
      <c r="B29" s="39" t="s">
        <v>13</v>
      </c>
      <c r="C29" s="40" t="s">
        <v>67</v>
      </c>
      <c r="D29" s="40" t="s">
        <v>68</v>
      </c>
      <c r="E29" s="41"/>
      <c r="F29" s="41">
        <v>10</v>
      </c>
      <c r="G29" s="40" t="s">
        <v>30</v>
      </c>
      <c r="H29" s="41">
        <f t="shared" si="0"/>
        <v>0</v>
      </c>
    </row>
    <row r="30" spans="1:8" x14ac:dyDescent="0.25">
      <c r="A30" s="38" t="s">
        <v>9</v>
      </c>
      <c r="B30" s="39" t="s">
        <v>21</v>
      </c>
      <c r="C30" s="40" t="s">
        <v>69</v>
      </c>
      <c r="D30" s="40" t="s">
        <v>70</v>
      </c>
      <c r="E30" s="41"/>
      <c r="F30" s="41">
        <v>2</v>
      </c>
      <c r="G30" s="40" t="s">
        <v>30</v>
      </c>
      <c r="H30" s="41">
        <f t="shared" si="0"/>
        <v>0</v>
      </c>
    </row>
    <row r="31" spans="1:8" x14ac:dyDescent="0.25">
      <c r="A31" s="42" t="s">
        <v>9</v>
      </c>
      <c r="B31" s="43">
        <v>9</v>
      </c>
      <c r="C31" s="44" t="s">
        <v>71</v>
      </c>
      <c r="D31" s="44" t="s">
        <v>72</v>
      </c>
      <c r="E31" s="45"/>
      <c r="F31" s="45">
        <v>40</v>
      </c>
      <c r="G31" s="44" t="s">
        <v>30</v>
      </c>
      <c r="H31" s="45">
        <f t="shared" si="0"/>
        <v>0</v>
      </c>
    </row>
    <row r="32" spans="1:8" x14ac:dyDescent="0.25">
      <c r="A32" s="42" t="s">
        <v>9</v>
      </c>
      <c r="B32" s="43">
        <v>10</v>
      </c>
      <c r="C32" s="44" t="s">
        <v>73</v>
      </c>
      <c r="D32" s="44" t="s">
        <v>74</v>
      </c>
      <c r="E32" s="45"/>
      <c r="F32" s="45">
        <v>12</v>
      </c>
      <c r="G32" s="44" t="s">
        <v>12</v>
      </c>
      <c r="H32" s="45">
        <f t="shared" si="0"/>
        <v>0</v>
      </c>
    </row>
    <row r="33" spans="1:8" ht="11.25" customHeight="1" thickBot="1" x14ac:dyDescent="0.3">
      <c r="A33" s="46" t="s">
        <v>9</v>
      </c>
      <c r="B33" s="47" t="s">
        <v>13</v>
      </c>
      <c r="C33" s="48" t="s">
        <v>75</v>
      </c>
      <c r="D33" s="48" t="s">
        <v>76</v>
      </c>
      <c r="E33" s="49"/>
      <c r="F33" s="49">
        <v>1</v>
      </c>
      <c r="G33" s="48" t="s">
        <v>136</v>
      </c>
      <c r="H33" s="49">
        <f t="shared" si="0"/>
        <v>0</v>
      </c>
    </row>
    <row r="34" spans="1:8" ht="12.75" thickTop="1" x14ac:dyDescent="0.25">
      <c r="A34" s="32" t="s">
        <v>134</v>
      </c>
      <c r="B34" s="5"/>
      <c r="C34" s="5"/>
      <c r="D34" s="5"/>
      <c r="E34" s="5"/>
      <c r="F34" s="5"/>
      <c r="G34" s="5"/>
      <c r="H34" s="29">
        <f>SUM(H3,H5,H8,H10,H13,H20,H22,H28,H31,H32)</f>
        <v>0</v>
      </c>
    </row>
    <row r="35" spans="1:8" ht="12" x14ac:dyDescent="0.25">
      <c r="A35" s="30" t="s">
        <v>135</v>
      </c>
      <c r="B35" s="5"/>
      <c r="C35" s="5"/>
      <c r="D35" s="5"/>
      <c r="E35" s="5"/>
      <c r="F35" s="5"/>
      <c r="G35" s="5"/>
      <c r="H35" s="31">
        <f>SUM(H4,H6:H7,H9,H11:H12,H14:H19,H21,H23:H27,H29:H30,H33)</f>
        <v>0</v>
      </c>
    </row>
    <row r="37" spans="1:8" ht="15.75" x14ac:dyDescent="0.25">
      <c r="A37" s="58" t="s">
        <v>77</v>
      </c>
      <c r="B37" s="58"/>
      <c r="C37" s="58"/>
      <c r="D37" s="58"/>
      <c r="E37" s="58"/>
      <c r="F37" s="58"/>
      <c r="G37" s="58"/>
      <c r="H37" s="58"/>
    </row>
    <row r="38" spans="1:8" x14ac:dyDescent="0.25">
      <c r="A38" s="27" t="s">
        <v>1</v>
      </c>
      <c r="B38" s="27" t="s">
        <v>2</v>
      </c>
      <c r="C38" s="28" t="s">
        <v>3</v>
      </c>
      <c r="D38" s="28" t="s">
        <v>4</v>
      </c>
      <c r="E38" s="27" t="s">
        <v>5</v>
      </c>
      <c r="F38" s="27" t="s">
        <v>6</v>
      </c>
      <c r="G38" s="28" t="s">
        <v>7</v>
      </c>
      <c r="H38" s="27" t="s">
        <v>8</v>
      </c>
    </row>
    <row r="39" spans="1:8" x14ac:dyDescent="0.25">
      <c r="A39" s="59" t="s">
        <v>9</v>
      </c>
      <c r="B39" s="60">
        <v>1</v>
      </c>
      <c r="C39" s="61" t="s">
        <v>78</v>
      </c>
      <c r="D39" s="61" t="s">
        <v>79</v>
      </c>
      <c r="E39" s="62"/>
      <c r="F39" s="62">
        <v>0.08</v>
      </c>
      <c r="G39" s="61" t="s">
        <v>80</v>
      </c>
      <c r="H39" s="62">
        <f t="shared" ref="H39:H54" si="1">E39*F39</f>
        <v>0</v>
      </c>
    </row>
    <row r="40" spans="1:8" x14ac:dyDescent="0.25">
      <c r="A40" s="63" t="s">
        <v>9</v>
      </c>
      <c r="B40" s="64">
        <v>2</v>
      </c>
      <c r="C40" s="65" t="s">
        <v>81</v>
      </c>
      <c r="D40" s="65" t="s">
        <v>82</v>
      </c>
      <c r="E40" s="66"/>
      <c r="F40" s="66">
        <v>26.25</v>
      </c>
      <c r="G40" s="65" t="s">
        <v>83</v>
      </c>
      <c r="H40" s="66">
        <f t="shared" si="1"/>
        <v>0</v>
      </c>
    </row>
    <row r="41" spans="1:8" x14ac:dyDescent="0.25">
      <c r="A41" s="63" t="s">
        <v>9</v>
      </c>
      <c r="B41" s="64">
        <v>3</v>
      </c>
      <c r="C41" s="65" t="s">
        <v>147</v>
      </c>
      <c r="D41" s="65" t="s">
        <v>138</v>
      </c>
      <c r="E41" s="66"/>
      <c r="F41" s="66">
        <v>1.6</v>
      </c>
      <c r="G41" s="65" t="s">
        <v>83</v>
      </c>
      <c r="H41" s="66">
        <f t="shared" si="1"/>
        <v>0</v>
      </c>
    </row>
    <row r="42" spans="1:8" x14ac:dyDescent="0.25">
      <c r="A42" s="63" t="s">
        <v>9</v>
      </c>
      <c r="B42" s="64">
        <v>4</v>
      </c>
      <c r="C42" s="65" t="s">
        <v>148</v>
      </c>
      <c r="D42" s="65" t="s">
        <v>139</v>
      </c>
      <c r="E42" s="66"/>
      <c r="F42" s="66">
        <v>1.6</v>
      </c>
      <c r="G42" s="65" t="s">
        <v>83</v>
      </c>
      <c r="H42" s="66">
        <f t="shared" si="1"/>
        <v>0</v>
      </c>
    </row>
    <row r="43" spans="1:8" x14ac:dyDescent="0.25">
      <c r="A43" s="63" t="s">
        <v>9</v>
      </c>
      <c r="B43" s="64">
        <v>5</v>
      </c>
      <c r="C43" s="65" t="s">
        <v>149</v>
      </c>
      <c r="D43" s="65" t="s">
        <v>140</v>
      </c>
      <c r="E43" s="66"/>
      <c r="F43" s="66">
        <v>1.6</v>
      </c>
      <c r="G43" s="65" t="s">
        <v>83</v>
      </c>
      <c r="H43" s="66">
        <f t="shared" si="1"/>
        <v>0</v>
      </c>
    </row>
    <row r="44" spans="1:8" x14ac:dyDescent="0.25">
      <c r="A44" s="63" t="s">
        <v>9</v>
      </c>
      <c r="B44" s="64">
        <v>6</v>
      </c>
      <c r="C44" s="65" t="s">
        <v>150</v>
      </c>
      <c r="D44" s="65" t="s">
        <v>141</v>
      </c>
      <c r="E44" s="66"/>
      <c r="F44" s="66">
        <v>6.6</v>
      </c>
      <c r="G44" s="65" t="s">
        <v>12</v>
      </c>
      <c r="H44" s="66">
        <f t="shared" si="1"/>
        <v>0</v>
      </c>
    </row>
    <row r="45" spans="1:8" x14ac:dyDescent="0.25">
      <c r="A45" s="63" t="s">
        <v>9</v>
      </c>
      <c r="B45" s="64">
        <v>7</v>
      </c>
      <c r="C45" s="65" t="s">
        <v>151</v>
      </c>
      <c r="D45" s="65" t="s">
        <v>142</v>
      </c>
      <c r="E45" s="66"/>
      <c r="F45" s="66">
        <v>1</v>
      </c>
      <c r="G45" s="65" t="s">
        <v>12</v>
      </c>
      <c r="H45" s="66">
        <f t="shared" si="1"/>
        <v>0</v>
      </c>
    </row>
    <row r="46" spans="1:8" x14ac:dyDescent="0.25">
      <c r="A46" s="63" t="s">
        <v>9</v>
      </c>
      <c r="B46" s="64">
        <v>8</v>
      </c>
      <c r="C46" s="65" t="s">
        <v>84</v>
      </c>
      <c r="D46" s="65" t="s">
        <v>85</v>
      </c>
      <c r="E46" s="66"/>
      <c r="F46" s="66">
        <v>75</v>
      </c>
      <c r="G46" s="65" t="s">
        <v>12</v>
      </c>
      <c r="H46" s="66">
        <f t="shared" si="1"/>
        <v>0</v>
      </c>
    </row>
    <row r="47" spans="1:8" x14ac:dyDescent="0.25">
      <c r="A47" s="63" t="s">
        <v>9</v>
      </c>
      <c r="B47" s="64">
        <v>9</v>
      </c>
      <c r="C47" s="65" t="s">
        <v>86</v>
      </c>
      <c r="D47" s="65" t="s">
        <v>87</v>
      </c>
      <c r="E47" s="66"/>
      <c r="F47" s="66">
        <v>5.5</v>
      </c>
      <c r="G47" s="65" t="s">
        <v>88</v>
      </c>
      <c r="H47" s="66">
        <f t="shared" si="1"/>
        <v>0</v>
      </c>
    </row>
    <row r="48" spans="1:8" x14ac:dyDescent="0.25">
      <c r="A48" s="63" t="s">
        <v>9</v>
      </c>
      <c r="B48" s="64">
        <v>10</v>
      </c>
      <c r="C48" s="65" t="s">
        <v>89</v>
      </c>
      <c r="D48" s="65" t="s">
        <v>90</v>
      </c>
      <c r="E48" s="66"/>
      <c r="F48" s="66">
        <v>75</v>
      </c>
      <c r="G48" s="65" t="s">
        <v>12</v>
      </c>
      <c r="H48" s="66">
        <f t="shared" si="1"/>
        <v>0</v>
      </c>
    </row>
    <row r="49" spans="1:8" x14ac:dyDescent="0.25">
      <c r="A49" s="63" t="s">
        <v>9</v>
      </c>
      <c r="B49" s="64">
        <v>11</v>
      </c>
      <c r="C49" s="65" t="s">
        <v>91</v>
      </c>
      <c r="D49" s="65" t="s">
        <v>92</v>
      </c>
      <c r="E49" s="66"/>
      <c r="F49" s="66">
        <v>26.25</v>
      </c>
      <c r="G49" s="65" t="s">
        <v>83</v>
      </c>
      <c r="H49" s="66">
        <f t="shared" si="1"/>
        <v>0</v>
      </c>
    </row>
    <row r="50" spans="1:8" x14ac:dyDescent="0.25">
      <c r="A50" s="63" t="s">
        <v>9</v>
      </c>
      <c r="B50" s="64">
        <v>12</v>
      </c>
      <c r="C50" s="65" t="s">
        <v>146</v>
      </c>
      <c r="D50" s="65" t="s">
        <v>143</v>
      </c>
      <c r="E50" s="66"/>
      <c r="F50" s="66">
        <v>4</v>
      </c>
      <c r="G50" s="65" t="s">
        <v>83</v>
      </c>
      <c r="H50" s="66">
        <f>E50*F50</f>
        <v>0</v>
      </c>
    </row>
    <row r="51" spans="1:8" x14ac:dyDescent="0.25">
      <c r="A51" s="67" t="s">
        <v>9</v>
      </c>
      <c r="B51" s="68" t="s">
        <v>137</v>
      </c>
      <c r="C51" s="69" t="s">
        <v>152</v>
      </c>
      <c r="D51" s="69" t="s">
        <v>153</v>
      </c>
      <c r="E51" s="70"/>
      <c r="F51" s="70">
        <v>648</v>
      </c>
      <c r="G51" s="69" t="s">
        <v>16</v>
      </c>
      <c r="H51" s="66">
        <f>E51*F51</f>
        <v>0</v>
      </c>
    </row>
    <row r="52" spans="1:8" x14ac:dyDescent="0.25">
      <c r="A52" s="63" t="s">
        <v>9</v>
      </c>
      <c r="B52" s="64">
        <v>13</v>
      </c>
      <c r="C52" s="71">
        <v>460650053</v>
      </c>
      <c r="D52" s="5" t="s">
        <v>155</v>
      </c>
      <c r="E52" s="5"/>
      <c r="F52" s="72">
        <v>2</v>
      </c>
      <c r="G52" s="5" t="s">
        <v>83</v>
      </c>
      <c r="H52" s="72">
        <f>E52*F52</f>
        <v>0</v>
      </c>
    </row>
    <row r="53" spans="1:8" x14ac:dyDescent="0.25">
      <c r="A53" s="67" t="s">
        <v>9</v>
      </c>
      <c r="B53" s="68" t="s">
        <v>137</v>
      </c>
      <c r="C53" s="71">
        <v>90003</v>
      </c>
      <c r="D53" s="5" t="s">
        <v>156</v>
      </c>
      <c r="E53" s="5"/>
      <c r="F53" s="5">
        <v>0.5</v>
      </c>
      <c r="G53" s="5" t="s">
        <v>157</v>
      </c>
      <c r="H53" s="72">
        <f>E53*F53</f>
        <v>0</v>
      </c>
    </row>
    <row r="54" spans="1:8" ht="12" thickBot="1" x14ac:dyDescent="0.3">
      <c r="A54" s="73" t="s">
        <v>9</v>
      </c>
      <c r="B54" s="74">
        <v>14</v>
      </c>
      <c r="C54" s="75" t="s">
        <v>145</v>
      </c>
      <c r="D54" s="75" t="s">
        <v>144</v>
      </c>
      <c r="E54" s="76"/>
      <c r="F54" s="76">
        <v>1</v>
      </c>
      <c r="G54" s="75" t="s">
        <v>12</v>
      </c>
      <c r="H54" s="66">
        <f t="shared" si="1"/>
        <v>0</v>
      </c>
    </row>
    <row r="55" spans="1:8" ht="12.75" thickTop="1" x14ac:dyDescent="0.25">
      <c r="A55" s="32" t="s">
        <v>134</v>
      </c>
      <c r="B55" s="5"/>
      <c r="C55" s="5"/>
      <c r="D55" s="5"/>
      <c r="E55" s="5"/>
      <c r="F55" s="5"/>
      <c r="G55" s="5"/>
      <c r="H55" s="56">
        <f>SUM(H39:H50,H52,H54)</f>
        <v>0</v>
      </c>
    </row>
    <row r="56" spans="1:8" ht="12" x14ac:dyDescent="0.25">
      <c r="A56" s="30" t="s">
        <v>135</v>
      </c>
      <c r="B56" s="5"/>
      <c r="C56" s="5"/>
      <c r="D56" s="5"/>
      <c r="E56" s="5"/>
      <c r="F56" s="5"/>
      <c r="G56" s="5"/>
      <c r="H56" s="31">
        <f>SUM(H51,H53)</f>
        <v>0</v>
      </c>
    </row>
    <row r="58" spans="1:8" ht="15.75" x14ac:dyDescent="0.25">
      <c r="A58" s="58" t="s">
        <v>158</v>
      </c>
      <c r="B58" s="58"/>
      <c r="C58" s="58"/>
      <c r="D58" s="58"/>
      <c r="E58" s="58"/>
      <c r="F58" s="58"/>
      <c r="G58" s="58"/>
      <c r="H58" s="58"/>
    </row>
    <row r="59" spans="1:8" x14ac:dyDescent="0.25">
      <c r="A59" s="27" t="s">
        <v>1</v>
      </c>
      <c r="B59" s="27" t="s">
        <v>2</v>
      </c>
      <c r="C59" s="28" t="s">
        <v>3</v>
      </c>
      <c r="D59" s="28" t="s">
        <v>4</v>
      </c>
      <c r="E59" s="27" t="s">
        <v>5</v>
      </c>
      <c r="F59" s="27" t="s">
        <v>6</v>
      </c>
      <c r="G59" s="28" t="s">
        <v>7</v>
      </c>
      <c r="H59" s="27" t="s">
        <v>8</v>
      </c>
    </row>
    <row r="60" spans="1:8" ht="11.25" customHeight="1" thickBot="1" x14ac:dyDescent="0.3">
      <c r="A60" s="50" t="s">
        <v>9</v>
      </c>
      <c r="B60" s="51">
        <v>1</v>
      </c>
      <c r="C60" s="52" t="s">
        <v>94</v>
      </c>
      <c r="D60" s="52" t="s">
        <v>159</v>
      </c>
      <c r="E60" s="53"/>
      <c r="F60" s="53">
        <v>1</v>
      </c>
      <c r="G60" s="52" t="s">
        <v>160</v>
      </c>
      <c r="H60" s="53">
        <f>E60*F60</f>
        <v>0</v>
      </c>
    </row>
    <row r="61" spans="1:8" ht="12.75" thickTop="1" x14ac:dyDescent="0.25">
      <c r="A61" s="54" t="s">
        <v>97</v>
      </c>
      <c r="H61" s="55">
        <f>SUM(H60)</f>
        <v>0</v>
      </c>
    </row>
    <row r="63" spans="1:8" ht="15.75" x14ac:dyDescent="0.25">
      <c r="A63" s="58" t="s">
        <v>93</v>
      </c>
      <c r="B63" s="58"/>
      <c r="C63" s="58"/>
      <c r="D63" s="58"/>
      <c r="E63" s="58"/>
      <c r="F63" s="58"/>
      <c r="G63" s="58"/>
      <c r="H63" s="58"/>
    </row>
    <row r="64" spans="1:8" x14ac:dyDescent="0.25">
      <c r="A64" s="27" t="s">
        <v>1</v>
      </c>
      <c r="B64" s="27" t="s">
        <v>2</v>
      </c>
      <c r="C64" s="28" t="s">
        <v>3</v>
      </c>
      <c r="D64" s="28" t="s">
        <v>4</v>
      </c>
      <c r="E64" s="27" t="s">
        <v>5</v>
      </c>
      <c r="F64" s="27" t="s">
        <v>6</v>
      </c>
      <c r="G64" s="28" t="s">
        <v>7</v>
      </c>
      <c r="H64" s="27" t="s">
        <v>8</v>
      </c>
    </row>
    <row r="65" spans="1:8" ht="11.25" customHeight="1" thickBot="1" x14ac:dyDescent="0.3">
      <c r="A65" s="50" t="s">
        <v>9</v>
      </c>
      <c r="B65" s="51">
        <v>1</v>
      </c>
      <c r="C65" s="52" t="s">
        <v>94</v>
      </c>
      <c r="D65" s="52" t="s">
        <v>95</v>
      </c>
      <c r="E65" s="53"/>
      <c r="F65" s="53">
        <v>16</v>
      </c>
      <c r="G65" s="52" t="s">
        <v>96</v>
      </c>
      <c r="H65" s="53">
        <f>E65*F65</f>
        <v>0</v>
      </c>
    </row>
    <row r="66" spans="1:8" ht="12.75" thickTop="1" x14ac:dyDescent="0.25">
      <c r="A66" s="54" t="s">
        <v>97</v>
      </c>
      <c r="H66" s="55">
        <f>SUM(H65)</f>
        <v>0</v>
      </c>
    </row>
  </sheetData>
  <mergeCells count="4">
    <mergeCell ref="A1:H1"/>
    <mergeCell ref="A37:H37"/>
    <mergeCell ref="A63:H63"/>
    <mergeCell ref="A58:H58"/>
  </mergeCells>
  <pageMargins left="0.28000000000000003" right="0.35" top="0.12" bottom="0.42" header="0.12" footer="0.2"/>
  <pageSetup paperSize="9" orientation="portrait" horizontalDpi="4294967293" verticalDpi="4294967293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 (B)</vt:lpstr>
      <vt:lpstr>Položky 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Bill</dc:creator>
  <cp:lastModifiedBy>Adam Bill</cp:lastModifiedBy>
  <cp:lastPrinted>2025-10-20T18:24:15Z</cp:lastPrinted>
  <dcterms:created xsi:type="dcterms:W3CDTF">2025-10-20T18:18:27Z</dcterms:created>
  <dcterms:modified xsi:type="dcterms:W3CDTF">2026-03-19T19:43:36Z</dcterms:modified>
</cp:coreProperties>
</file>